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N19" i="1" s="1"/>
  <c r="I19" i="1"/>
  <c r="J19" i="1"/>
  <c r="L19" i="1"/>
  <c r="M19" i="1"/>
  <c r="O19" i="1"/>
  <c r="P19" i="1"/>
  <c r="R19" i="1"/>
  <c r="S19" i="1"/>
  <c r="D19" i="1"/>
  <c r="C19" i="1"/>
  <c r="E19" i="1" l="1"/>
  <c r="Q19" i="1"/>
  <c r="T19" i="1"/>
  <c r="K19" i="1"/>
  <c r="S26" i="1" l="1"/>
  <c r="R26" i="1"/>
  <c r="P26" i="1"/>
  <c r="O26" i="1"/>
  <c r="M26" i="1"/>
  <c r="L26" i="1"/>
  <c r="J26" i="1"/>
  <c r="I26" i="1"/>
  <c r="H26" i="1"/>
  <c r="T26" i="1" s="1"/>
  <c r="F22" i="1"/>
  <c r="D23" i="1"/>
  <c r="C23" i="1"/>
  <c r="H23" i="1"/>
  <c r="E23" i="1" s="1"/>
  <c r="I23" i="1"/>
  <c r="J23" i="1"/>
  <c r="L23" i="1"/>
  <c r="M23" i="1"/>
  <c r="O23" i="1"/>
  <c r="P23" i="1"/>
  <c r="R23" i="1"/>
  <c r="S23" i="1"/>
  <c r="I24" i="1"/>
  <c r="J24" i="1"/>
  <c r="L24" i="1"/>
  <c r="M24" i="1"/>
  <c r="O24" i="1"/>
  <c r="P24" i="1"/>
  <c r="R24" i="1"/>
  <c r="S24" i="1"/>
  <c r="H24" i="1"/>
  <c r="K24" i="1" s="1"/>
  <c r="G22" i="1"/>
  <c r="H20" i="1"/>
  <c r="K20" i="1" s="1"/>
  <c r="I20" i="1"/>
  <c r="J20" i="1"/>
  <c r="L20" i="1"/>
  <c r="M20" i="1"/>
  <c r="O20" i="1"/>
  <c r="P20" i="1"/>
  <c r="R20" i="1"/>
  <c r="S20" i="1"/>
  <c r="H21" i="1"/>
  <c r="K21" i="1" s="1"/>
  <c r="I21" i="1"/>
  <c r="J21" i="1"/>
  <c r="L21" i="1"/>
  <c r="M21" i="1"/>
  <c r="O21" i="1"/>
  <c r="P21" i="1"/>
  <c r="R21" i="1"/>
  <c r="S21" i="1"/>
  <c r="I18" i="1"/>
  <c r="J18" i="1"/>
  <c r="L18" i="1"/>
  <c r="M18" i="1"/>
  <c r="O18" i="1"/>
  <c r="P18" i="1"/>
  <c r="R18" i="1"/>
  <c r="S18" i="1"/>
  <c r="H18" i="1"/>
  <c r="K18" i="1" s="1"/>
  <c r="C16" i="1"/>
  <c r="D16" i="1"/>
  <c r="H16" i="1"/>
  <c r="E16" i="1" s="1"/>
  <c r="I16" i="1"/>
  <c r="J16" i="1"/>
  <c r="L16" i="1"/>
  <c r="M16" i="1"/>
  <c r="O16" i="1"/>
  <c r="P16" i="1"/>
  <c r="R16" i="1"/>
  <c r="S16" i="1"/>
  <c r="H15" i="1"/>
  <c r="K15" i="1" s="1"/>
  <c r="I15" i="1"/>
  <c r="J15" i="1"/>
  <c r="L15" i="1"/>
  <c r="M15" i="1"/>
  <c r="O15" i="1"/>
  <c r="P15" i="1"/>
  <c r="R15" i="1"/>
  <c r="S15" i="1"/>
  <c r="H14" i="1"/>
  <c r="T14" i="1" s="1"/>
  <c r="S14" i="1"/>
  <c r="R14" i="1"/>
  <c r="P14" i="1"/>
  <c r="O14" i="1"/>
  <c r="M14" i="1"/>
  <c r="L14" i="1"/>
  <c r="J14" i="1"/>
  <c r="I14" i="1"/>
  <c r="K26" i="1" l="1"/>
  <c r="Q26" i="1"/>
  <c r="T23" i="1"/>
  <c r="N26" i="1"/>
  <c r="T20" i="1"/>
  <c r="T24" i="1"/>
  <c r="N23" i="1"/>
  <c r="Q23" i="1"/>
  <c r="K23" i="1"/>
  <c r="N24" i="1"/>
  <c r="Q24" i="1"/>
  <c r="H22" i="1"/>
  <c r="T21" i="1"/>
  <c r="N20" i="1"/>
  <c r="N21" i="1"/>
  <c r="N18" i="1"/>
  <c r="T18" i="1"/>
  <c r="Q20" i="1"/>
  <c r="Q21" i="1"/>
  <c r="Q18" i="1"/>
  <c r="T16" i="1"/>
  <c r="N16" i="1"/>
  <c r="T15" i="1"/>
  <c r="N15" i="1"/>
  <c r="Q16" i="1"/>
  <c r="K16" i="1"/>
  <c r="Q15" i="1"/>
  <c r="N14" i="1"/>
  <c r="K14" i="1"/>
  <c r="Q14" i="1"/>
  <c r="J27" i="1" l="1"/>
  <c r="K27" i="1"/>
  <c r="L27" i="1"/>
  <c r="M27" i="1"/>
  <c r="N27" i="1"/>
  <c r="O27" i="1"/>
  <c r="P27" i="1"/>
  <c r="Q27" i="1"/>
  <c r="R27" i="1"/>
  <c r="S27" i="1"/>
  <c r="T27" i="1"/>
  <c r="I27" i="1"/>
  <c r="E26" i="1"/>
  <c r="D26" i="1"/>
  <c r="C26" i="1"/>
  <c r="E24" i="1"/>
  <c r="D24" i="1"/>
  <c r="C24" i="1"/>
  <c r="E21" i="1" l="1"/>
  <c r="D21" i="1"/>
  <c r="C21" i="1"/>
  <c r="E20" i="1"/>
  <c r="D20" i="1"/>
  <c r="C20" i="1"/>
  <c r="H17" i="1"/>
  <c r="G17" i="1"/>
  <c r="F17" i="1"/>
  <c r="G25" i="1" l="1"/>
  <c r="G27" i="1" s="1"/>
  <c r="F25" i="1"/>
  <c r="F27" i="1" s="1"/>
  <c r="H25" i="1"/>
  <c r="H27" i="1" s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<sst xmlns="http://schemas.openxmlformats.org/spreadsheetml/2006/main" count="94" uniqueCount="73">
  <si>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</si>
  <si>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</si>
  <si>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</si>
  <si>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</si>
  <si>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</si>
  <si>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</si>
  <si>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</si>
  <si>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</si>
  <si>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</si>
  <si>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</si>
  <si>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</si>
  <si>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</si>
  <si>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</si>
  <si>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</si>
  <si>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</si>
  <si>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</si>
  <si>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</si>
  <si>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</si>
  <si>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</si>
  <si>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</si>
  <si>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</si>
  <si>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</si>
  <si>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</si>
  <si>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</si>
  <si>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</si>
  <si>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</si>
  <si>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</si>
  <si>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</si>
  <si>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</si>
  <si>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</si>
  <si>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</si>
  <si>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Яйце куряче</t>
  </si>
  <si>
    <t>Свіжі, столові, шкаралупа чиста, міцна, цілісна.</t>
  </si>
  <si>
    <t>Я</t>
  </si>
  <si>
    <t>Маса рибного фаршу: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</si>
  <si>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</si>
  <si>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</si>
  <si>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</si>
  <si>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</si>
  <si>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</si>
  <si>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</si>
  <si>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</si>
  <si>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</si>
  <si>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</si>
  <si>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</si>
  <si>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Хліб пшеничний  подовий</t>
  </si>
  <si>
    <t>Добре пропечений, не вологий на дотик, без стороннього присмаку і запаху, без грудок і слідів непромісу.</t>
  </si>
  <si>
    <t>Цибулини визрілі, здорові, цільні, сухі, незабруднені, з добре підсушеними верхніми лусками.</t>
  </si>
  <si>
    <t>Маса начинки:</t>
  </si>
  <si>
    <t>Б</t>
  </si>
  <si>
    <t>Ж</t>
  </si>
  <si>
    <t>В</t>
  </si>
  <si>
    <t>ЕЦ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</si>
  <si>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</si>
  <si>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</si>
  <si>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Рецептура № 209
«Сборник  рецептур блюд для питания школьников» 
Видання 1987 р.</t>
  </si>
  <si>
    <t>ЗРАЗИ РИБНІ РУБЛЕНІ</t>
  </si>
  <si>
    <t>Крупа рисова</t>
  </si>
  <si>
    <t>Білого кольору, допускаються поодинокі зерна з квітковим відтінком, смак і запах властивий нормальній рисовій крупі, без сторонніх присмаків і запахів.</t>
  </si>
  <si>
    <t xml:space="preserve">ЗП </t>
  </si>
  <si>
    <t>Молоко 2,5%</t>
  </si>
  <si>
    <t>МП Л</t>
  </si>
  <si>
    <t>Однорідна рідина без осаду; колір білий зі злегка жовтуватим відтінком; смак і запах, властиві свіжому молоку.</t>
  </si>
  <si>
    <r>
      <t xml:space="preserve">Підготовлене рибне філе без шкіри і кісток пропускають через м'ясорубку разом із попередньо замоченим у молоці хлібом пшеничним,  додають сіль та добре перемішують. Формують оладки товщиною 1см. На середину кладуть фарш, краї з'єднують, панірують в сухарях, надаючи зразам овальної форми, і обсмажують з обох боків. Вироби викладають на змащене олією деко, та запікають у духовій шафі за температури 220-250 °С (4-5 хв).
</t>
    </r>
    <r>
      <rPr>
        <b/>
        <sz val="11"/>
        <color theme="1"/>
        <rFont val="Times New Roman"/>
        <family val="1"/>
        <charset val="204"/>
      </rPr>
      <t>Фарш.</t>
    </r>
    <r>
      <rPr>
        <sz val="11"/>
        <color theme="1"/>
        <rFont val="Times New Roman"/>
        <family val="1"/>
        <charset val="204"/>
      </rPr>
      <t xml:space="preserve"> Підготовлену цибулю ріпчасту подрібнюють і пасерують на олії протягом 5-7 хв. Рис відварюють. Підготовлені яйця варять (10 хв), обчищають та подрібнюють. Подрібнені яйця з'єднують із пасерованою цибулею ріпчастою та рисом, солять та перемішують.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</si>
  <si>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–поверхня виробу без грубих тріщин, з добре запеченою скоринкою, на розрізі – фарш із рублених яєць, пасерованої цибулі та рису.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</si>
  <si>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сірий, на розрізі – світло-сірий, з фаршем із яєць, цибулі та рису.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</si>
  <si>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</si>
  <si>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пухка, рихла.</t>
    </r>
  </si>
  <si>
    <t>1/10</t>
  </si>
  <si>
    <t>1/7</t>
  </si>
  <si>
    <t>70 г ± 3 %</t>
  </si>
  <si>
    <t>105 г ± 3 %</t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</si>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</sst>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3" fillId="0" borderId="0" xfId="0" applyNumberFormat="1" applyFont="1" applyAlignment="1">
      <alignment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4" zoomScale="70" zoomScaleNormal="100" zoomScalePageLayoutView="70" workbookViewId="0">
      <selection activeCell="X9" sqref="X9:X12"/>
    </sheetView>
  </sheetViews>
  <sheetFormatPr defaultRowHeight="14.4" x14ac:dyDescent="0.3"/>
  <cols>
    <col min="1" max="1" width="4.5546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4.88671875" style="4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79" t="s">
        <v>55</v>
      </c>
      <c r="C1" s="79"/>
      <c r="D1" s="79"/>
      <c r="E1" s="79"/>
      <c r="F1" s="79"/>
      <c r="G1" s="79"/>
      <c r="H1" s="79"/>
      <c r="I1" s="2"/>
      <c r="J1" s="2"/>
      <c r="K1" s="2"/>
      <c r="L1" s="2"/>
      <c r="M1" s="2"/>
      <c r="N1" s="2"/>
      <c r="O1" s="2"/>
      <c r="P1" s="3"/>
      <c r="Q1" s="77" t="s">
        <v>17</v>
      </c>
      <c r="R1" s="77"/>
      <c r="S1" s="77"/>
      <c r="T1" s="77"/>
      <c r="U1" s="77"/>
    </row>
    <row r="2" spans="1:29" x14ac:dyDescent="0.3">
      <c r="A2" s="2"/>
      <c r="B2" s="79"/>
      <c r="C2" s="79"/>
      <c r="D2" s="79"/>
      <c r="E2" s="79"/>
      <c r="F2" s="79"/>
      <c r="G2" s="79"/>
      <c r="H2" s="79"/>
      <c r="I2" s="2"/>
      <c r="J2" s="2"/>
      <c r="K2" s="2"/>
      <c r="L2" s="2"/>
      <c r="M2" s="2"/>
      <c r="N2" s="2"/>
      <c r="O2" s="2"/>
      <c r="P2" s="3"/>
      <c r="Q2" s="77" t="s">
        <v>18</v>
      </c>
      <c r="R2" s="77"/>
      <c r="S2" s="77"/>
      <c r="T2" s="77"/>
      <c r="U2" s="77"/>
    </row>
    <row r="3" spans="1:29" x14ac:dyDescent="0.3">
      <c r="A3" s="2"/>
      <c r="B3" s="79"/>
      <c r="C3" s="79"/>
      <c r="D3" s="79"/>
      <c r="E3" s="79"/>
      <c r="F3" s="79"/>
      <c r="G3" s="79"/>
      <c r="H3" s="79"/>
      <c r="I3" s="2"/>
      <c r="J3" s="2"/>
      <c r="K3" s="2"/>
      <c r="L3" s="2"/>
      <c r="M3" s="2"/>
      <c r="N3" s="2"/>
      <c r="O3" s="2"/>
      <c r="P3" s="3"/>
      <c r="Q3" s="77" t="s">
        <v>19</v>
      </c>
      <c r="R3" s="77"/>
      <c r="S3" s="77"/>
      <c r="T3" s="77"/>
      <c r="U3" s="77"/>
    </row>
    <row r="4" spans="1:29" s="45" customFormat="1" x14ac:dyDescent="0.3">
      <c r="A4" s="43"/>
      <c r="B4" s="79"/>
      <c r="C4" s="79"/>
      <c r="D4" s="79"/>
      <c r="E4" s="79"/>
      <c r="F4" s="79"/>
      <c r="G4" s="79"/>
      <c r="H4" s="79"/>
      <c r="I4" s="43"/>
      <c r="J4" s="43"/>
      <c r="K4" s="43"/>
      <c r="L4" s="43"/>
      <c r="M4" s="43"/>
      <c r="N4" s="43"/>
      <c r="O4" s="43"/>
      <c r="P4" s="44"/>
      <c r="Q4" s="78" t="s">
        <v>20</v>
      </c>
      <c r="R4" s="78"/>
      <c r="S4" s="78"/>
      <c r="T4" s="78"/>
      <c r="U4" s="78"/>
    </row>
    <row r="5" spans="1:29" s="45" customFormat="1" x14ac:dyDescent="0.3">
      <c r="A5" s="43"/>
      <c r="B5" s="79"/>
      <c r="C5" s="79"/>
      <c r="D5" s="79"/>
      <c r="E5" s="79"/>
      <c r="F5" s="79"/>
      <c r="G5" s="79"/>
      <c r="H5" s="79"/>
      <c r="I5" s="43"/>
      <c r="J5" s="43"/>
      <c r="K5" s="43"/>
      <c r="L5" s="43"/>
      <c r="M5" s="43"/>
      <c r="N5" s="43"/>
      <c r="O5" s="43"/>
      <c r="P5" s="44"/>
      <c r="Q5" s="44"/>
      <c r="R5" s="44"/>
      <c r="S5" s="44"/>
      <c r="T5" s="44"/>
      <c r="U5" s="44"/>
    </row>
    <row r="6" spans="1:29" s="45" customFormat="1" x14ac:dyDescent="0.3">
      <c r="A6" s="64" t="s">
        <v>16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9" s="45" customFormat="1" x14ac:dyDescent="0.3">
      <c r="A7" s="65" t="s">
        <v>56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9" s="45" customForma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9" s="45" customFormat="1" ht="15.75" customHeight="1" x14ac:dyDescent="0.3">
      <c r="A9" s="66" t="s">
        <v>0</v>
      </c>
      <c r="B9" s="82" t="s">
        <v>14</v>
      </c>
      <c r="C9" s="73" t="s">
        <v>1</v>
      </c>
      <c r="D9" s="73"/>
      <c r="E9" s="73"/>
      <c r="F9" s="73"/>
      <c r="G9" s="73"/>
      <c r="H9" s="73"/>
      <c r="I9" s="73" t="s">
        <v>2</v>
      </c>
      <c r="J9" s="73"/>
      <c r="K9" s="73"/>
      <c r="L9" s="73"/>
      <c r="M9" s="73"/>
      <c r="N9" s="73"/>
      <c r="O9" s="73"/>
      <c r="P9" s="73"/>
      <c r="Q9" s="73"/>
      <c r="R9" s="84" t="s">
        <v>13</v>
      </c>
      <c r="S9" s="84"/>
      <c r="T9" s="84"/>
      <c r="U9" s="85" t="s">
        <v>3</v>
      </c>
      <c r="V9" s="70" t="s">
        <v>25</v>
      </c>
      <c r="W9" s="73" t="s">
        <v>26</v>
      </c>
      <c r="X9" s="61" t="s">
        <v>41</v>
      </c>
    </row>
    <row r="10" spans="1:29" s="45" customFormat="1" ht="15.75" customHeight="1" x14ac:dyDescent="0.3">
      <c r="A10" s="67"/>
      <c r="B10" s="8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84"/>
      <c r="S10" s="84"/>
      <c r="T10" s="84"/>
      <c r="U10" s="85"/>
      <c r="V10" s="71"/>
      <c r="W10" s="73"/>
      <c r="X10" s="62"/>
    </row>
    <row r="11" spans="1:29" s="45" customFormat="1" ht="25.5" customHeight="1" x14ac:dyDescent="0.3">
      <c r="A11" s="67"/>
      <c r="B11" s="82"/>
      <c r="C11" s="69" t="s">
        <v>8</v>
      </c>
      <c r="D11" s="69"/>
      <c r="E11" s="69"/>
      <c r="F11" s="69" t="s">
        <v>9</v>
      </c>
      <c r="G11" s="69"/>
      <c r="H11" s="69"/>
      <c r="I11" s="69" t="s">
        <v>10</v>
      </c>
      <c r="J11" s="69"/>
      <c r="K11" s="69"/>
      <c r="L11" s="69" t="s">
        <v>11</v>
      </c>
      <c r="M11" s="69"/>
      <c r="N11" s="69"/>
      <c r="O11" s="69" t="s">
        <v>12</v>
      </c>
      <c r="P11" s="69"/>
      <c r="Q11" s="69"/>
      <c r="R11" s="84"/>
      <c r="S11" s="84"/>
      <c r="T11" s="84"/>
      <c r="U11" s="85"/>
      <c r="V11" s="71"/>
      <c r="W11" s="73"/>
      <c r="X11" s="62"/>
    </row>
    <row r="12" spans="1:29" s="45" customFormat="1" x14ac:dyDescent="0.3">
      <c r="A12" s="67"/>
      <c r="B12" s="82"/>
      <c r="C12" s="86" t="s">
        <v>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5"/>
      <c r="V12" s="72"/>
      <c r="W12" s="73"/>
      <c r="X12" s="63"/>
    </row>
    <row r="13" spans="1:29" ht="30.75" customHeight="1" x14ac:dyDescent="0.3">
      <c r="A13" s="68"/>
      <c r="B13" s="82"/>
      <c r="C13" s="6" t="s">
        <v>6</v>
      </c>
      <c r="D13" s="6" t="s">
        <v>7</v>
      </c>
      <c r="E13" s="6" t="s">
        <v>5</v>
      </c>
      <c r="F13" s="51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85"/>
      <c r="V13" s="6" t="s">
        <v>15</v>
      </c>
      <c r="W13" s="6" t="s">
        <v>15</v>
      </c>
      <c r="X13" s="30" t="s">
        <v>15</v>
      </c>
      <c r="Z13" s="39" t="s">
        <v>49</v>
      </c>
      <c r="AA13" s="39" t="s">
        <v>50</v>
      </c>
      <c r="AB13" s="39" t="s">
        <v>51</v>
      </c>
      <c r="AC13" s="30" t="s">
        <v>52</v>
      </c>
    </row>
    <row r="14" spans="1:29" ht="82.5" customHeight="1" x14ac:dyDescent="0.3">
      <c r="A14" s="22" t="s">
        <v>72</v>
      </c>
      <c r="B14" s="7" t="s">
        <v>29</v>
      </c>
      <c r="C14" s="8">
        <f>F14*100/(100-V14)</f>
        <v>56.338028169014088</v>
      </c>
      <c r="D14" s="8">
        <f>G14*100/(100-V14)</f>
        <v>56.338028169014088</v>
      </c>
      <c r="E14" s="8">
        <f>H14*100/(100-V14)</f>
        <v>84.515493802901418</v>
      </c>
      <c r="F14" s="52">
        <v>40</v>
      </c>
      <c r="G14" s="9">
        <v>40</v>
      </c>
      <c r="H14" s="13">
        <f>G14/0.6666</f>
        <v>60.006000600060005</v>
      </c>
      <c r="I14" s="42">
        <f t="shared" ref="I14" si="0">Z14/100*F14</f>
        <v>6.6400000000000006</v>
      </c>
      <c r="J14" s="42">
        <f t="shared" ref="J14" si="1">Z14/100*G14</f>
        <v>6.6400000000000006</v>
      </c>
      <c r="K14" s="42">
        <f t="shared" ref="K14" si="2">Z14/100*H14</f>
        <v>9.9609960996099609</v>
      </c>
      <c r="L14" s="42">
        <f t="shared" ref="L14" si="3">AA14/100*F14</f>
        <v>0.88000000000000012</v>
      </c>
      <c r="M14" s="42">
        <f t="shared" ref="M14" si="4">AA14/100*G14</f>
        <v>0.88000000000000012</v>
      </c>
      <c r="N14" s="42">
        <f t="shared" ref="N14" si="5">AA14/100*H14</f>
        <v>1.3201320132013203</v>
      </c>
      <c r="O14" s="42">
        <f t="shared" ref="O14" si="6">AB14/100*F14</f>
        <v>0</v>
      </c>
      <c r="P14" s="42">
        <f t="shared" ref="P14" si="7">AB14/100*G14</f>
        <v>0</v>
      </c>
      <c r="Q14" s="42">
        <f t="shared" ref="Q14" si="8">AB14/100*H14</f>
        <v>0</v>
      </c>
      <c r="R14" s="41">
        <f t="shared" ref="R14" si="9">AC14/100*F14</f>
        <v>34.4</v>
      </c>
      <c r="S14" s="41">
        <f t="shared" ref="S14" si="10">AC14/100*G14</f>
        <v>34.4</v>
      </c>
      <c r="T14" s="41">
        <f t="shared" ref="T14" si="11">AC14/100*H14</f>
        <v>51.605160516051605</v>
      </c>
      <c r="U14" s="33" t="s">
        <v>44</v>
      </c>
      <c r="V14" s="10">
        <v>29</v>
      </c>
      <c r="W14" s="18">
        <v>0</v>
      </c>
      <c r="X14" s="18"/>
      <c r="Y14" s="37"/>
      <c r="Z14" s="40">
        <v>16.600000000000001</v>
      </c>
      <c r="AA14" s="40">
        <v>2.2000000000000002</v>
      </c>
      <c r="AB14" s="40">
        <v>0</v>
      </c>
      <c r="AC14" s="41">
        <v>86</v>
      </c>
    </row>
    <row r="15" spans="1:29" ht="56.25" customHeight="1" x14ac:dyDescent="0.3">
      <c r="A15" s="22" t="s">
        <v>37</v>
      </c>
      <c r="B15" s="12" t="s">
        <v>45</v>
      </c>
      <c r="C15" s="8">
        <f>F15*100/(100-V15)</f>
        <v>11.7</v>
      </c>
      <c r="D15" s="8">
        <f>G15*100/(100-V15)</f>
        <v>11.7</v>
      </c>
      <c r="E15" s="8">
        <f>H15*100/(100-V15)</f>
        <v>17.551755175517552</v>
      </c>
      <c r="F15" s="52">
        <v>11.7</v>
      </c>
      <c r="G15" s="13">
        <v>11.7</v>
      </c>
      <c r="H15" s="13">
        <f t="shared" ref="H15:H26" si="12">G15/0.6666</f>
        <v>17.551755175517552</v>
      </c>
      <c r="I15" s="42">
        <f t="shared" ref="I15" si="13">Z15/100*F15</f>
        <v>1.0178999999999998</v>
      </c>
      <c r="J15" s="42">
        <f t="shared" ref="J15" si="14">Z15/100*G15</f>
        <v>1.0178999999999998</v>
      </c>
      <c r="K15" s="42">
        <f t="shared" ref="K15" si="15">Z15/100*H15</f>
        <v>1.527002700270027</v>
      </c>
      <c r="L15" s="42">
        <f t="shared" ref="L15" si="16">AA15/100*F15</f>
        <v>0.17549999999999999</v>
      </c>
      <c r="M15" s="42">
        <f t="shared" ref="M15" si="17">AA15/100*G15</f>
        <v>0.17549999999999999</v>
      </c>
      <c r="N15" s="42">
        <f t="shared" ref="N15" si="18">AA15/100*H15</f>
        <v>0.26327632763276326</v>
      </c>
      <c r="O15" s="42">
        <f t="shared" ref="O15" si="19">AB15/100*F15</f>
        <v>4.68</v>
      </c>
      <c r="P15" s="42">
        <f t="shared" ref="P15" si="20">AB15/100*G15</f>
        <v>4.68</v>
      </c>
      <c r="Q15" s="42">
        <f t="shared" ref="Q15" si="21">AB15/100*H15</f>
        <v>7.0207020702070215</v>
      </c>
      <c r="R15" s="41">
        <f t="shared" ref="R15" si="22">AC15/100*F15</f>
        <v>24.452999999999996</v>
      </c>
      <c r="S15" s="41">
        <f t="shared" ref="S15" si="23">AC15/100*G15</f>
        <v>24.452999999999996</v>
      </c>
      <c r="T15" s="41">
        <f t="shared" ref="T15" si="24">AC15/100*H15</f>
        <v>36.683168316831683</v>
      </c>
      <c r="U15" s="33" t="s">
        <v>46</v>
      </c>
      <c r="V15" s="14">
        <v>0</v>
      </c>
      <c r="W15" s="18">
        <v>0</v>
      </c>
      <c r="X15" s="18"/>
      <c r="Y15" s="31"/>
      <c r="Z15" s="40">
        <v>8.6999999999999993</v>
      </c>
      <c r="AA15" s="40">
        <v>1.5</v>
      </c>
      <c r="AB15" s="40">
        <v>40</v>
      </c>
      <c r="AC15" s="41">
        <v>209</v>
      </c>
    </row>
    <row r="16" spans="1:29" ht="58.5" customHeight="1" x14ac:dyDescent="0.3">
      <c r="A16" s="22" t="s">
        <v>61</v>
      </c>
      <c r="B16" s="12" t="s">
        <v>60</v>
      </c>
      <c r="C16" s="8">
        <f>F16*100/(100-V16)</f>
        <v>16</v>
      </c>
      <c r="D16" s="8">
        <f>G16*100/(100-V16)</f>
        <v>16</v>
      </c>
      <c r="E16" s="8">
        <f>H16*100/(100-V16)</f>
        <v>24.002400240024002</v>
      </c>
      <c r="F16" s="52">
        <v>16</v>
      </c>
      <c r="G16" s="13">
        <v>16</v>
      </c>
      <c r="H16" s="13">
        <f t="shared" si="12"/>
        <v>24.002400240024002</v>
      </c>
      <c r="I16" s="42">
        <f t="shared" ref="I16" si="25">Z16/100*F16</f>
        <v>0.45119999999999999</v>
      </c>
      <c r="J16" s="42">
        <f t="shared" ref="J16" si="26">Z16/100*G16</f>
        <v>0.45119999999999999</v>
      </c>
      <c r="K16" s="42">
        <f t="shared" ref="K16" si="27">Z16/100*H16</f>
        <v>0.67686768676867681</v>
      </c>
      <c r="L16" s="42">
        <f t="shared" ref="L16" si="28">AA16/100*F16</f>
        <v>0.4</v>
      </c>
      <c r="M16" s="42">
        <f t="shared" ref="M16" si="29">AA16/100*G16</f>
        <v>0.4</v>
      </c>
      <c r="N16" s="42">
        <f t="shared" ref="N16" si="30">AA16/100*H16</f>
        <v>0.60006000600060005</v>
      </c>
      <c r="O16" s="42">
        <f t="shared" ref="O16" si="31">AB16/100*F16</f>
        <v>0.75680000000000003</v>
      </c>
      <c r="P16" s="42">
        <f t="shared" ref="P16" si="32">AB16/100*G16</f>
        <v>0.75680000000000003</v>
      </c>
      <c r="Q16" s="42">
        <f t="shared" ref="Q16" si="33">AB16/100*H16</f>
        <v>1.1353135313531353</v>
      </c>
      <c r="R16" s="41">
        <f t="shared" ref="R16" si="34">AC16/100*F16</f>
        <v>8.32</v>
      </c>
      <c r="S16" s="41">
        <f t="shared" ref="S16" si="35">AC16/100*G16</f>
        <v>8.32</v>
      </c>
      <c r="T16" s="41">
        <f t="shared" ref="T16" si="36">AC16/100*H16</f>
        <v>12.481248124812481</v>
      </c>
      <c r="U16" s="33" t="s">
        <v>62</v>
      </c>
      <c r="V16" s="14">
        <v>0</v>
      </c>
      <c r="W16" s="18">
        <v>0</v>
      </c>
      <c r="X16" s="18"/>
      <c r="Y16" s="31"/>
      <c r="Z16" s="40">
        <v>2.82</v>
      </c>
      <c r="AA16" s="40">
        <v>2.5</v>
      </c>
      <c r="AB16" s="40">
        <v>4.7300000000000004</v>
      </c>
      <c r="AC16" s="41">
        <v>52</v>
      </c>
    </row>
    <row r="17" spans="1:29" ht="24.75" customHeight="1" x14ac:dyDescent="0.3">
      <c r="A17" s="20"/>
      <c r="B17" s="74" t="s">
        <v>34</v>
      </c>
      <c r="C17" s="75"/>
      <c r="D17" s="75"/>
      <c r="E17" s="76"/>
      <c r="F17" s="53">
        <f>SUM(F14:F16)*(100-X17)/100</f>
        <v>67.022999999999996</v>
      </c>
      <c r="G17" s="32">
        <f>SUM(G14:G16)*(100-X17)/100</f>
        <v>67.022999999999996</v>
      </c>
      <c r="H17" s="32">
        <f>SUM(H14:H16)*(100-X17)/100</f>
        <v>100.54455445544554</v>
      </c>
      <c r="I17" s="42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34"/>
      <c r="V17" s="18">
        <v>0</v>
      </c>
      <c r="W17" s="38">
        <v>0</v>
      </c>
      <c r="X17" s="38">
        <v>1</v>
      </c>
      <c r="Y17" s="31"/>
      <c r="Z17" s="40"/>
      <c r="AA17" s="40"/>
      <c r="AB17" s="40"/>
      <c r="AC17" s="41"/>
    </row>
    <row r="18" spans="1:29" ht="42" customHeight="1" x14ac:dyDescent="0.3">
      <c r="A18" s="22" t="s">
        <v>33</v>
      </c>
      <c r="B18" s="16" t="s">
        <v>31</v>
      </c>
      <c r="C18" s="28" t="s">
        <v>68</v>
      </c>
      <c r="D18" s="29" t="s">
        <v>68</v>
      </c>
      <c r="E18" s="29" t="s">
        <v>69</v>
      </c>
      <c r="F18" s="52">
        <v>4.2</v>
      </c>
      <c r="G18" s="9">
        <v>4.2</v>
      </c>
      <c r="H18" s="13">
        <f t="shared" si="12"/>
        <v>6.3006300630063015</v>
      </c>
      <c r="I18" s="42">
        <f t="shared" ref="I18" si="37">Z18/100*F18</f>
        <v>0.53339999999999999</v>
      </c>
      <c r="J18" s="42">
        <f t="shared" ref="J18" si="38">Z18/100*G18</f>
        <v>0.53339999999999999</v>
      </c>
      <c r="K18" s="42">
        <f t="shared" ref="K18" si="39">Z18/100*H18</f>
        <v>0.80018001800180028</v>
      </c>
      <c r="L18" s="42">
        <f t="shared" ref="L18" si="40">AA18/100*F18</f>
        <v>0.48300000000000004</v>
      </c>
      <c r="M18" s="42">
        <f t="shared" ref="M18" si="41">AA18/100*G18</f>
        <v>0.48300000000000004</v>
      </c>
      <c r="N18" s="42">
        <f t="shared" ref="N18" si="42">AA18/100*H18</f>
        <v>0.72457245724572472</v>
      </c>
      <c r="O18" s="42">
        <f t="shared" ref="O18" si="43">AB18/100*F18</f>
        <v>2.9399999999999999E-2</v>
      </c>
      <c r="P18" s="42">
        <f t="shared" ref="P18" si="44">AB18/100*G18</f>
        <v>2.9399999999999999E-2</v>
      </c>
      <c r="Q18" s="42">
        <f t="shared" ref="Q18" si="45">AB18/100*H18</f>
        <v>4.4104410441044108E-2</v>
      </c>
      <c r="R18" s="41">
        <f t="shared" ref="R18" si="46">AC18/100*F18</f>
        <v>6.5940000000000003</v>
      </c>
      <c r="S18" s="41">
        <f t="shared" ref="S18" si="47">AC18/100*G18</f>
        <v>6.5940000000000003</v>
      </c>
      <c r="T18" s="41">
        <f t="shared" ref="T18" si="48">AC18/100*H18</f>
        <v>9.8919891989198945</v>
      </c>
      <c r="U18" s="34" t="s">
        <v>32</v>
      </c>
      <c r="V18" s="18">
        <v>0</v>
      </c>
      <c r="W18" s="38">
        <v>0</v>
      </c>
      <c r="X18" s="38"/>
      <c r="Y18" s="37"/>
      <c r="Z18" s="40">
        <v>12.7</v>
      </c>
      <c r="AA18" s="40">
        <v>11.5</v>
      </c>
      <c r="AB18" s="40">
        <v>0.7</v>
      </c>
      <c r="AC18" s="41">
        <v>157</v>
      </c>
    </row>
    <row r="19" spans="1:29" ht="72.75" customHeight="1" x14ac:dyDescent="0.3">
      <c r="A19" s="22" t="s">
        <v>59</v>
      </c>
      <c r="B19" s="16" t="s">
        <v>57</v>
      </c>
      <c r="C19" s="8">
        <f>F19*100/(100-V19)</f>
        <v>1.7</v>
      </c>
      <c r="D19" s="8">
        <f>G19*100/(100-V19)</f>
        <v>1.7</v>
      </c>
      <c r="E19" s="8">
        <f>H19*100/(100-V19)</f>
        <v>2.5502550255025502</v>
      </c>
      <c r="F19" s="52">
        <v>1.7</v>
      </c>
      <c r="G19" s="9">
        <v>1.7</v>
      </c>
      <c r="H19" s="13">
        <f t="shared" ref="H19" si="49">G19/0.6666</f>
        <v>2.5502550255025502</v>
      </c>
      <c r="I19" s="42">
        <f t="shared" ref="I19" si="50">Z19/100*F19</f>
        <v>0.11900000000000001</v>
      </c>
      <c r="J19" s="42">
        <f t="shared" ref="J19" si="51">Z19/100*G19</f>
        <v>0.11900000000000001</v>
      </c>
      <c r="K19" s="42">
        <f t="shared" ref="K19" si="52">Z19/100*H19</f>
        <v>0.17851785178517854</v>
      </c>
      <c r="L19" s="42">
        <f t="shared" ref="L19" si="53">AA19/100*F19</f>
        <v>1.7000000000000001E-2</v>
      </c>
      <c r="M19" s="42">
        <f t="shared" ref="M19" si="54">AA19/100*G19</f>
        <v>1.7000000000000001E-2</v>
      </c>
      <c r="N19" s="42">
        <f t="shared" ref="N19" si="55">AA19/100*H19</f>
        <v>2.5502550255025503E-2</v>
      </c>
      <c r="O19" s="42">
        <f t="shared" ref="O19" si="56">AB19/100*F19</f>
        <v>1.2205999999999999</v>
      </c>
      <c r="P19" s="42">
        <f t="shared" ref="P19" si="57">AB19/100*G19</f>
        <v>1.2205999999999999</v>
      </c>
      <c r="Q19" s="42">
        <f t="shared" ref="Q19" si="58">AB19/100*H19</f>
        <v>1.831083108310831</v>
      </c>
      <c r="R19" s="41">
        <f t="shared" ref="R19" si="59">AC19/100*F19</f>
        <v>5.6099999999999994</v>
      </c>
      <c r="S19" s="41">
        <f t="shared" ref="S19" si="60">AC19/100*G19</f>
        <v>5.6099999999999994</v>
      </c>
      <c r="T19" s="41">
        <f t="shared" ref="T19" si="61">AC19/100*H19</f>
        <v>8.4158415841584144</v>
      </c>
      <c r="U19" s="33" t="s">
        <v>58</v>
      </c>
      <c r="V19" s="18">
        <v>0</v>
      </c>
      <c r="W19" s="38">
        <v>0</v>
      </c>
      <c r="X19" s="38"/>
      <c r="Y19" s="37"/>
      <c r="Z19" s="40">
        <v>7</v>
      </c>
      <c r="AA19" s="40">
        <v>1</v>
      </c>
      <c r="AB19" s="40">
        <v>71.8</v>
      </c>
      <c r="AC19" s="41">
        <v>330</v>
      </c>
    </row>
    <row r="20" spans="1:29" ht="49.5" customHeight="1" x14ac:dyDescent="0.3">
      <c r="A20" s="22"/>
      <c r="B20" s="16" t="s">
        <v>30</v>
      </c>
      <c r="C20" s="8">
        <f>F20*100/(100-V20)</f>
        <v>11.904761904761905</v>
      </c>
      <c r="D20" s="8">
        <f>G20*100/(100-V20)</f>
        <v>11.904761904761905</v>
      </c>
      <c r="E20" s="8">
        <f>H20*100/(100-V20)</f>
        <v>17.85892875001786</v>
      </c>
      <c r="F20" s="52">
        <v>10</v>
      </c>
      <c r="G20" s="9">
        <v>10</v>
      </c>
      <c r="H20" s="13">
        <f t="shared" si="12"/>
        <v>15.001500150015001</v>
      </c>
      <c r="I20" s="42">
        <f t="shared" ref="I20:I21" si="62">Z20/100*F20</f>
        <v>0.13999999999999999</v>
      </c>
      <c r="J20" s="42">
        <f t="shared" ref="J20:J21" si="63">Z20/100*G20</f>
        <v>0.13999999999999999</v>
      </c>
      <c r="K20" s="42">
        <f t="shared" ref="K20:K21" si="64">Z20/100*H20</f>
        <v>0.21002100210020999</v>
      </c>
      <c r="L20" s="42">
        <f t="shared" ref="L20:L21" si="65">AA20/100*F20</f>
        <v>0</v>
      </c>
      <c r="M20" s="42">
        <f t="shared" ref="M20:M21" si="66">AA20/100*G20</f>
        <v>0</v>
      </c>
      <c r="N20" s="42">
        <f t="shared" ref="N20:N21" si="67">AA20/100*H20</f>
        <v>0</v>
      </c>
      <c r="O20" s="42">
        <f t="shared" ref="O20:O21" si="68">AB20/100*F20</f>
        <v>0.98</v>
      </c>
      <c r="P20" s="42">
        <f t="shared" ref="P20:P21" si="69">AB20/100*G20</f>
        <v>0.98</v>
      </c>
      <c r="Q20" s="42">
        <f t="shared" ref="Q20:Q21" si="70">AB20/100*H20</f>
        <v>1.4701470147014701</v>
      </c>
      <c r="R20" s="41">
        <f t="shared" ref="R20:R21" si="71">AC20/100*F20</f>
        <v>4.0999999999999996</v>
      </c>
      <c r="S20" s="41">
        <f t="shared" ref="S20:S21" si="72">AC20/100*G20</f>
        <v>4.0999999999999996</v>
      </c>
      <c r="T20" s="41">
        <f t="shared" ref="T20:T21" si="73">AC20/100*H20</f>
        <v>6.1506150615061506</v>
      </c>
      <c r="U20" s="34" t="s">
        <v>47</v>
      </c>
      <c r="V20" s="18">
        <v>16</v>
      </c>
      <c r="W20" s="38">
        <v>50</v>
      </c>
      <c r="X20" s="38"/>
      <c r="Y20" s="37"/>
      <c r="Z20" s="40">
        <v>1.4</v>
      </c>
      <c r="AA20" s="40">
        <v>0</v>
      </c>
      <c r="AB20" s="40">
        <v>9.8000000000000007</v>
      </c>
      <c r="AC20" s="41">
        <v>41</v>
      </c>
    </row>
    <row r="21" spans="1:29" ht="45.75" customHeight="1" x14ac:dyDescent="0.3">
      <c r="A21" s="22"/>
      <c r="B21" s="7" t="s">
        <v>38</v>
      </c>
      <c r="C21" s="8">
        <f t="shared" ref="C21" si="74">F21*100/(100-V21)</f>
        <v>1</v>
      </c>
      <c r="D21" s="8">
        <f t="shared" ref="D21" si="75">G21*100/(100-V21)</f>
        <v>1</v>
      </c>
      <c r="E21" s="8">
        <f t="shared" ref="E21" si="76">H21*100/(100-V21)</f>
        <v>1.5001500150015001</v>
      </c>
      <c r="F21" s="52">
        <v>1</v>
      </c>
      <c r="G21" s="9">
        <v>1</v>
      </c>
      <c r="H21" s="13">
        <f t="shared" si="12"/>
        <v>1.5001500150015001</v>
      </c>
      <c r="I21" s="42">
        <f t="shared" si="62"/>
        <v>0</v>
      </c>
      <c r="J21" s="42">
        <f t="shared" si="63"/>
        <v>0</v>
      </c>
      <c r="K21" s="42">
        <f t="shared" si="64"/>
        <v>0</v>
      </c>
      <c r="L21" s="42">
        <f t="shared" si="65"/>
        <v>0.99900000000000011</v>
      </c>
      <c r="M21" s="42">
        <f t="shared" si="66"/>
        <v>0.99900000000000011</v>
      </c>
      <c r="N21" s="42">
        <f t="shared" si="67"/>
        <v>1.4986498649864988</v>
      </c>
      <c r="O21" s="42">
        <f t="shared" si="68"/>
        <v>0</v>
      </c>
      <c r="P21" s="42">
        <f t="shared" si="69"/>
        <v>0</v>
      </c>
      <c r="Q21" s="42">
        <f t="shared" si="70"/>
        <v>0</v>
      </c>
      <c r="R21" s="41">
        <f t="shared" si="71"/>
        <v>8.99</v>
      </c>
      <c r="S21" s="41">
        <f t="shared" si="72"/>
        <v>8.99</v>
      </c>
      <c r="T21" s="41">
        <f t="shared" si="73"/>
        <v>13.486348634863486</v>
      </c>
      <c r="U21" s="34" t="s">
        <v>39</v>
      </c>
      <c r="V21" s="18">
        <v>0</v>
      </c>
      <c r="W21" s="38">
        <v>0</v>
      </c>
      <c r="X21" s="38"/>
      <c r="Y21" s="37"/>
      <c r="Z21" s="40">
        <v>0</v>
      </c>
      <c r="AA21" s="40">
        <v>99.9</v>
      </c>
      <c r="AB21" s="40">
        <v>0</v>
      </c>
      <c r="AC21" s="41">
        <v>899</v>
      </c>
    </row>
    <row r="22" spans="1:29" ht="24.75" customHeight="1" x14ac:dyDescent="0.3">
      <c r="A22" s="20"/>
      <c r="B22" s="74" t="s">
        <v>48</v>
      </c>
      <c r="C22" s="75"/>
      <c r="D22" s="75"/>
      <c r="E22" s="76"/>
      <c r="F22" s="53">
        <f>SUM(F18:F21)*(100-W22)/100</f>
        <v>12.675000000000001</v>
      </c>
      <c r="G22" s="19">
        <f>SUM(G18:G21)*(100-W22)/100</f>
        <v>12.675000000000001</v>
      </c>
      <c r="H22" s="19">
        <f>SUM(H18:H21)*(100-W22)/100</f>
        <v>19.014401440144017</v>
      </c>
      <c r="I22" s="42"/>
      <c r="J22" s="42"/>
      <c r="K22" s="42"/>
      <c r="L22" s="42"/>
      <c r="M22" s="42"/>
      <c r="N22" s="42"/>
      <c r="O22" s="42"/>
      <c r="P22" s="42"/>
      <c r="Q22" s="42"/>
      <c r="R22" s="41"/>
      <c r="S22" s="41"/>
      <c r="T22" s="41"/>
      <c r="U22" s="34"/>
      <c r="V22" s="18">
        <v>0</v>
      </c>
      <c r="W22" s="38">
        <v>25</v>
      </c>
      <c r="X22" s="38"/>
      <c r="Z22" s="40"/>
      <c r="AA22" s="40"/>
      <c r="AB22" s="40"/>
      <c r="AC22" s="41"/>
    </row>
    <row r="23" spans="1:29" ht="91.5" customHeight="1" x14ac:dyDescent="0.3">
      <c r="A23" s="22" t="s">
        <v>37</v>
      </c>
      <c r="B23" s="7" t="s">
        <v>53</v>
      </c>
      <c r="C23" s="8">
        <f t="shared" ref="C23" si="77">F23*100/(100-V23)</f>
        <v>4</v>
      </c>
      <c r="D23" s="8">
        <f t="shared" ref="D23" si="78">G23*100/(100-V23)</f>
        <v>4</v>
      </c>
      <c r="E23" s="8">
        <f t="shared" ref="E23" si="79">H23*100/(100-V23)</f>
        <v>6.0006000600060005</v>
      </c>
      <c r="F23" s="52">
        <v>4</v>
      </c>
      <c r="G23" s="13">
        <v>4</v>
      </c>
      <c r="H23" s="13">
        <f t="shared" si="12"/>
        <v>6.0006000600060005</v>
      </c>
      <c r="I23" s="42">
        <f t="shared" ref="I23" si="80">Z23/100*F23</f>
        <v>0.436</v>
      </c>
      <c r="J23" s="42">
        <f t="shared" ref="J23" si="81">Z23/100*G23</f>
        <v>0.436</v>
      </c>
      <c r="K23" s="42">
        <f t="shared" ref="K23" si="82">Z23/100*H23</f>
        <v>0.65406540654065404</v>
      </c>
      <c r="L23" s="42">
        <f t="shared" ref="L23" si="83">AA23/100*F23</f>
        <v>0.06</v>
      </c>
      <c r="M23" s="42">
        <f t="shared" ref="M23" si="84">AA23/100*G23</f>
        <v>0.06</v>
      </c>
      <c r="N23" s="42">
        <f t="shared" ref="N23" si="85">AA23/100*H23</f>
        <v>9.0009000900090008E-2</v>
      </c>
      <c r="O23" s="42">
        <f t="shared" ref="O23" si="86">AB23/100*F23</f>
        <v>2.7839999999999998</v>
      </c>
      <c r="P23" s="42">
        <f t="shared" ref="P23" si="87">AB23/100*G23</f>
        <v>2.7839999999999998</v>
      </c>
      <c r="Q23" s="42">
        <f t="shared" ref="Q23" si="88">AB23/100*H23</f>
        <v>4.1764176417641758</v>
      </c>
      <c r="R23" s="41">
        <f t="shared" ref="R23" si="89">AC23/100*F23</f>
        <v>13.64</v>
      </c>
      <c r="S23" s="41">
        <f t="shared" ref="S23" si="90">AC23/100*G23</f>
        <v>13.64</v>
      </c>
      <c r="T23" s="41">
        <f t="shared" ref="T23" si="91">AC23/100*H23</f>
        <v>20.462046204620464</v>
      </c>
      <c r="U23" s="33" t="s">
        <v>54</v>
      </c>
      <c r="V23" s="18">
        <v>0</v>
      </c>
      <c r="W23" s="38">
        <v>0</v>
      </c>
      <c r="X23" s="38"/>
      <c r="Z23" s="40">
        <v>10.9</v>
      </c>
      <c r="AA23" s="40">
        <v>1.5</v>
      </c>
      <c r="AB23" s="40">
        <v>69.599999999999994</v>
      </c>
      <c r="AC23" s="41">
        <v>341</v>
      </c>
    </row>
    <row r="24" spans="1:29" ht="55.5" customHeight="1" x14ac:dyDescent="0.3">
      <c r="A24" s="20"/>
      <c r="B24" s="7" t="s">
        <v>35</v>
      </c>
      <c r="C24" s="26">
        <f t="shared" ref="C24" si="92">F24*100/(100-V24)</f>
        <v>0.2</v>
      </c>
      <c r="D24" s="26">
        <f t="shared" ref="D24" si="93">G24*100/(100-V24)</f>
        <v>0.2</v>
      </c>
      <c r="E24" s="26">
        <f t="shared" ref="E24" si="94">H24*100/(100-V24)</f>
        <v>0.30003000300030008</v>
      </c>
      <c r="F24" s="54">
        <v>0.2</v>
      </c>
      <c r="G24" s="11">
        <v>0.2</v>
      </c>
      <c r="H24" s="15">
        <f t="shared" si="12"/>
        <v>0.30003000300030008</v>
      </c>
      <c r="I24" s="42">
        <f t="shared" ref="I24" si="95">Z24/100*F24</f>
        <v>0</v>
      </c>
      <c r="J24" s="42">
        <f t="shared" ref="J24" si="96">Z24/100*G24</f>
        <v>0</v>
      </c>
      <c r="K24" s="42">
        <f t="shared" ref="K24" si="97">Z24/100*H24</f>
        <v>0</v>
      </c>
      <c r="L24" s="42">
        <f t="shared" ref="L24" si="98">AA24/100*F24</f>
        <v>0</v>
      </c>
      <c r="M24" s="42">
        <f t="shared" ref="M24" si="99">AA24/100*G24</f>
        <v>0</v>
      </c>
      <c r="N24" s="42">
        <f t="shared" ref="N24" si="100">AA24/100*H24</f>
        <v>0</v>
      </c>
      <c r="O24" s="42">
        <f t="shared" ref="O24" si="101">AB24/100*F24</f>
        <v>0</v>
      </c>
      <c r="P24" s="42">
        <f t="shared" ref="P24" si="102">AB24/100*G24</f>
        <v>0</v>
      </c>
      <c r="Q24" s="42">
        <f t="shared" ref="Q24" si="103">AB24/100*H24</f>
        <v>0</v>
      </c>
      <c r="R24" s="41">
        <f t="shared" ref="R24" si="104">AC24/100*F24</f>
        <v>0</v>
      </c>
      <c r="S24" s="41">
        <f t="shared" ref="S24" si="105">AC24/100*G24</f>
        <v>0</v>
      </c>
      <c r="T24" s="41">
        <f t="shared" ref="T24" si="106">AC24/100*H24</f>
        <v>0</v>
      </c>
      <c r="U24" s="34" t="s">
        <v>36</v>
      </c>
      <c r="V24" s="18">
        <v>0</v>
      </c>
      <c r="W24" s="38">
        <v>0</v>
      </c>
      <c r="X24" s="38"/>
      <c r="Z24" s="40">
        <v>0</v>
      </c>
      <c r="AA24" s="40">
        <v>0</v>
      </c>
      <c r="AB24" s="40">
        <v>0</v>
      </c>
      <c r="AC24" s="41">
        <v>0</v>
      </c>
    </row>
    <row r="25" spans="1:29" ht="27" customHeight="1" x14ac:dyDescent="0.3">
      <c r="A25" s="20"/>
      <c r="B25" s="74" t="s">
        <v>42</v>
      </c>
      <c r="C25" s="75"/>
      <c r="D25" s="75"/>
      <c r="E25" s="76"/>
      <c r="F25" s="53">
        <f>(F17+SUM(F22:F24))*(100-X25)/100</f>
        <v>83.059020000000004</v>
      </c>
      <c r="G25" s="32">
        <f>(G17+SUM(G22:G24))*(100-X25)/100</f>
        <v>83.059020000000004</v>
      </c>
      <c r="H25" s="32">
        <f>(H17+SUM(H22:H24))*(100-X25)/100</f>
        <v>124.60099009900991</v>
      </c>
      <c r="I25" s="11"/>
      <c r="J25" s="11"/>
      <c r="K25" s="11"/>
      <c r="L25" s="11"/>
      <c r="M25" s="11"/>
      <c r="N25" s="11"/>
      <c r="O25" s="11"/>
      <c r="P25" s="11"/>
      <c r="Q25" s="11"/>
      <c r="R25" s="9"/>
      <c r="S25" s="9"/>
      <c r="T25" s="9"/>
      <c r="U25" s="34"/>
      <c r="V25" s="18">
        <v>0</v>
      </c>
      <c r="W25" s="38">
        <v>0</v>
      </c>
      <c r="X25" s="38">
        <v>1</v>
      </c>
      <c r="Z25" s="40"/>
      <c r="AA25" s="40"/>
      <c r="AB25" s="40"/>
      <c r="AC25" s="41"/>
    </row>
    <row r="26" spans="1:29" ht="42" customHeight="1" x14ac:dyDescent="0.3">
      <c r="A26" s="21"/>
      <c r="B26" s="17" t="s">
        <v>38</v>
      </c>
      <c r="C26" s="8">
        <f t="shared" ref="C26" si="107">F26*100/(100-V26)</f>
        <v>1.5</v>
      </c>
      <c r="D26" s="8">
        <f t="shared" ref="D26" si="108">G26*100/(100-V26)</f>
        <v>1.5</v>
      </c>
      <c r="E26" s="8">
        <f t="shared" ref="E26" si="109">H26*100/(100-V26)</f>
        <v>2.2502250225022502</v>
      </c>
      <c r="F26" s="52">
        <v>1.5</v>
      </c>
      <c r="G26" s="9">
        <v>1.5</v>
      </c>
      <c r="H26" s="13">
        <f t="shared" si="12"/>
        <v>2.2502250225022502</v>
      </c>
      <c r="I26" s="42">
        <f t="shared" ref="I26" si="110">Z26/100*F26</f>
        <v>0</v>
      </c>
      <c r="J26" s="42">
        <f t="shared" ref="J26" si="111">Z26/100*G26</f>
        <v>0</v>
      </c>
      <c r="K26" s="42">
        <f t="shared" ref="K26" si="112">Z26/100*H26</f>
        <v>0</v>
      </c>
      <c r="L26" s="42">
        <f t="shared" ref="L26" si="113">AA26/100*F26</f>
        <v>1.4985000000000002</v>
      </c>
      <c r="M26" s="42">
        <f t="shared" ref="M26" si="114">AA26/100*G26</f>
        <v>1.4985000000000002</v>
      </c>
      <c r="N26" s="42">
        <f t="shared" ref="N26" si="115">AA26/100*H26</f>
        <v>2.2479747974797482</v>
      </c>
      <c r="O26" s="42">
        <f t="shared" ref="O26" si="116">AB26/100*F26</f>
        <v>0</v>
      </c>
      <c r="P26" s="42">
        <f t="shared" ref="P26" si="117">AB26/100*G26</f>
        <v>0</v>
      </c>
      <c r="Q26" s="42">
        <f t="shared" ref="Q26" si="118">AB26/100*H26</f>
        <v>0</v>
      </c>
      <c r="R26" s="41">
        <f t="shared" ref="R26" si="119">AC26/100*F26</f>
        <v>13.484999999999999</v>
      </c>
      <c r="S26" s="41">
        <f t="shared" ref="S26" si="120">AC26/100*G26</f>
        <v>13.484999999999999</v>
      </c>
      <c r="T26" s="41">
        <f t="shared" ref="T26" si="121">AC26/100*H26</f>
        <v>20.22952295229523</v>
      </c>
      <c r="U26" s="35" t="s">
        <v>39</v>
      </c>
      <c r="V26" s="18">
        <v>0</v>
      </c>
      <c r="W26" s="38">
        <v>0</v>
      </c>
      <c r="X26" s="38"/>
      <c r="Z26" s="40">
        <v>0</v>
      </c>
      <c r="AA26" s="40">
        <v>99.9</v>
      </c>
      <c r="AB26" s="40">
        <v>0</v>
      </c>
      <c r="AC26" s="41">
        <v>899</v>
      </c>
    </row>
    <row r="27" spans="1:29" x14ac:dyDescent="0.3">
      <c r="A27" s="21"/>
      <c r="B27" s="58" t="s">
        <v>43</v>
      </c>
      <c r="C27" s="59"/>
      <c r="D27" s="59"/>
      <c r="E27" s="60"/>
      <c r="F27" s="53">
        <f>SUM(F25:F26)*(100-W27)/100</f>
        <v>70.183986600000011</v>
      </c>
      <c r="G27" s="19">
        <f>SUM(G25:G26)*(100-W27)/100</f>
        <v>70.183986600000011</v>
      </c>
      <c r="H27" s="19">
        <f>SUM(H25:H26)*(100-W27)/100</f>
        <v>105.28650855085509</v>
      </c>
      <c r="I27" s="27">
        <f t="shared" ref="I27:T27" si="122">SUM(I14:I26)</f>
        <v>9.3375000000000004</v>
      </c>
      <c r="J27" s="27">
        <f t="shared" si="122"/>
        <v>9.3375000000000004</v>
      </c>
      <c r="K27" s="27">
        <f t="shared" si="122"/>
        <v>14.007650765076507</v>
      </c>
      <c r="L27" s="27">
        <f t="shared" si="122"/>
        <v>4.5130000000000008</v>
      </c>
      <c r="M27" s="27">
        <f t="shared" si="122"/>
        <v>4.5130000000000008</v>
      </c>
      <c r="N27" s="27">
        <f t="shared" si="122"/>
        <v>6.770177017701771</v>
      </c>
      <c r="O27" s="27">
        <f t="shared" si="122"/>
        <v>10.450800000000001</v>
      </c>
      <c r="P27" s="27">
        <f t="shared" si="122"/>
        <v>10.450800000000001</v>
      </c>
      <c r="Q27" s="27">
        <f t="shared" si="122"/>
        <v>15.677767776777678</v>
      </c>
      <c r="R27" s="19">
        <f t="shared" si="122"/>
        <v>119.59199999999998</v>
      </c>
      <c r="S27" s="19">
        <f t="shared" si="122"/>
        <v>119.59199999999998</v>
      </c>
      <c r="T27" s="19">
        <f t="shared" si="122"/>
        <v>179.40594059405942</v>
      </c>
      <c r="U27" s="36"/>
      <c r="V27" s="18"/>
      <c r="W27" s="39">
        <v>17</v>
      </c>
      <c r="X27" s="38"/>
      <c r="Z27" s="40"/>
      <c r="AA27" s="40"/>
      <c r="AB27" s="40"/>
      <c r="AC27" s="41"/>
    </row>
    <row r="28" spans="1:29" s="45" customFormat="1" x14ac:dyDescent="0.3">
      <c r="A28" s="47"/>
      <c r="B28" s="43"/>
      <c r="C28" s="48"/>
      <c r="D28" s="48"/>
      <c r="E28" s="48"/>
      <c r="F28" s="49"/>
      <c r="G28" s="49"/>
      <c r="H28" s="49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</row>
    <row r="29" spans="1:29" s="45" customFormat="1" x14ac:dyDescent="0.3">
      <c r="A29" s="47"/>
      <c r="B29" s="43"/>
      <c r="C29" s="48"/>
      <c r="D29" s="48"/>
      <c r="E29" s="48"/>
      <c r="F29" s="49"/>
      <c r="G29" s="49"/>
      <c r="H29" s="49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9" s="45" customFormat="1" x14ac:dyDescent="0.3">
      <c r="A30" s="47"/>
      <c r="B30" s="65" t="s">
        <v>21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</row>
    <row r="31" spans="1:29" s="45" customFormat="1" ht="78.75" customHeight="1" x14ac:dyDescent="0.3">
      <c r="A31" s="47"/>
      <c r="B31" s="83" t="s">
        <v>63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</row>
    <row r="32" spans="1:29" ht="16.5" customHeight="1" x14ac:dyDescent="0.3">
      <c r="A32" s="1"/>
      <c r="B32" s="25" t="s">
        <v>40</v>
      </c>
      <c r="C32" s="24"/>
      <c r="D32" s="24"/>
      <c r="E32" s="24"/>
      <c r="F32" s="55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 ht="15" customHeight="1" x14ac:dyDescent="0.3">
      <c r="A33" s="1"/>
      <c r="B33" s="23"/>
      <c r="C33" s="4"/>
      <c r="D33" s="4"/>
      <c r="E33" s="4"/>
      <c r="F33" s="56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80" t="s">
        <v>22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</row>
    <row r="35" spans="1:21" ht="15.75" customHeight="1" x14ac:dyDescent="0.3">
      <c r="A35" s="1"/>
      <c r="B35" s="57" t="s">
        <v>64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ht="16.5" customHeight="1" x14ac:dyDescent="0.3">
      <c r="A36" s="1"/>
      <c r="B36" s="4" t="s">
        <v>65</v>
      </c>
      <c r="C36" s="4"/>
      <c r="D36" s="4"/>
      <c r="E36" s="4"/>
      <c r="F36" s="56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66</v>
      </c>
      <c r="C37" s="4"/>
      <c r="D37" s="4"/>
      <c r="E37" s="4"/>
      <c r="F37" s="56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67</v>
      </c>
      <c r="C38" s="4"/>
      <c r="D38" s="4"/>
      <c r="E38" s="4"/>
      <c r="F38" s="56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56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80" t="s">
        <v>23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spans="1:21" x14ac:dyDescent="0.3">
      <c r="A41" s="1"/>
      <c r="B41" s="4" t="s">
        <v>28</v>
      </c>
      <c r="C41" s="4"/>
      <c r="D41" s="4" t="s">
        <v>70</v>
      </c>
      <c r="E41" s="4"/>
      <c r="F41" s="56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71</v>
      </c>
      <c r="E42" s="4"/>
      <c r="F42" s="56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/>
      <c r="E43" s="4"/>
      <c r="F43" s="56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56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ht="18" customHeight="1" x14ac:dyDescent="0.3">
      <c r="A45" s="1"/>
      <c r="B45" s="4"/>
      <c r="C45" s="4"/>
      <c r="D45" s="4"/>
      <c r="E45" s="4"/>
      <c r="F45" s="56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81" t="s">
        <v>24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 x14ac:dyDescent="0.3">
      <c r="A47" s="1"/>
      <c r="B47" s="4" t="s">
        <v>27</v>
      </c>
      <c r="C47" s="4"/>
      <c r="D47" s="4"/>
      <c r="E47" s="4"/>
      <c r="F47" s="56"/>
      <c r="G47" s="4"/>
      <c r="H47" s="4"/>
      <c r="I47" s="4"/>
      <c r="J47" s="4"/>
      <c r="K47" s="4"/>
      <c r="L47" s="4"/>
      <c r="M47" s="5"/>
      <c r="N47" s="4"/>
      <c r="O47" s="4"/>
      <c r="P47" s="5"/>
      <c r="Q47" s="4"/>
      <c r="R47" s="4"/>
      <c r="S47" s="4"/>
      <c r="T47" s="4"/>
      <c r="U47" s="5"/>
    </row>
    <row r="48" spans="1:21" x14ac:dyDescent="0.3">
      <c r="A48" s="1"/>
      <c r="B48" s="1"/>
      <c r="C48" s="1"/>
      <c r="D48" s="1"/>
      <c r="E48" s="1"/>
      <c r="F48" s="47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32">
    <mergeCell ref="B40:U40"/>
    <mergeCell ref="B46:U46"/>
    <mergeCell ref="B9:B13"/>
    <mergeCell ref="B34:U34"/>
    <mergeCell ref="B17:E17"/>
    <mergeCell ref="B22:E22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B35:U35"/>
    <mergeCell ref="B27:E27"/>
    <mergeCell ref="X9:X12"/>
    <mergeCell ref="A6:U6"/>
    <mergeCell ref="A7:U7"/>
    <mergeCell ref="A9:A13"/>
    <mergeCell ref="I11:K11"/>
    <mergeCell ref="L11:N11"/>
    <mergeCell ref="V9:V12"/>
    <mergeCell ref="W9:W12"/>
    <mergeCell ref="B25:E25"/>
  </mergeCells>
  <pageMargins left="0.25" right="0.25" top="0.75" bottom="0.75" header="0.3" footer="0.3"/>
  <pageSetup paperSize="9" orientation="landscape" r:id="rId1"/>
  <ignoredErrors>
    <ignoredError sqref="H17 H22 H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2023-07-16T17:10:51Z</dcterms:modified>
</cp:coreProperties>
</file>